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4175" yWindow="-150" windowWidth="17670" windowHeight="11460"/>
  </bookViews>
  <sheets>
    <sheet name="Приложение 2" sheetId="7" r:id="rId1"/>
  </sheets>
  <definedNames>
    <definedName name="_xlnm.Print_Titles" localSheetId="0">'Приложение 2'!$7:$9</definedName>
    <definedName name="_xlnm.Print_Area" localSheetId="0">'Приложение 2'!$A$1:$K$65</definedName>
  </definedNames>
  <calcPr calcId="145621"/>
</workbook>
</file>

<file path=xl/calcChain.xml><?xml version="1.0" encoding="utf-8"?>
<calcChain xmlns="http://schemas.openxmlformats.org/spreadsheetml/2006/main">
  <c r="K65" i="7" l="1"/>
  <c r="K64" i="7"/>
  <c r="K63" i="7"/>
  <c r="K62" i="7"/>
  <c r="K61" i="7"/>
  <c r="K60" i="7"/>
  <c r="K59" i="7"/>
  <c r="K58" i="7"/>
  <c r="K57" i="7"/>
  <c r="K56" i="7"/>
  <c r="K55" i="7"/>
  <c r="K54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J43" i="7"/>
  <c r="K43" i="7" s="1"/>
  <c r="J42" i="7"/>
  <c r="K42" i="7" s="1"/>
  <c r="G43" i="7"/>
  <c r="H43" i="7" s="1"/>
  <c r="G42" i="7"/>
  <c r="H42" i="7" s="1"/>
  <c r="K53" i="7"/>
  <c r="K52" i="7"/>
  <c r="K51" i="7"/>
  <c r="K50" i="7"/>
  <c r="K49" i="7"/>
  <c r="K48" i="7"/>
  <c r="K47" i="7"/>
  <c r="K46" i="7"/>
  <c r="K45" i="7"/>
  <c r="K44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3" i="7"/>
  <c r="K12" i="7"/>
  <c r="K11" i="7"/>
  <c r="K10" i="7"/>
  <c r="H52" i="7"/>
  <c r="H51" i="7"/>
  <c r="H50" i="7"/>
  <c r="H49" i="7"/>
  <c r="H48" i="7"/>
  <c r="H47" i="7"/>
  <c r="H46" i="7"/>
  <c r="H45" i="7"/>
  <c r="H44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3" i="7"/>
  <c r="H12" i="7"/>
  <c r="H11" i="7"/>
  <c r="H10" i="7"/>
</calcChain>
</file>

<file path=xl/sharedStrings.xml><?xml version="1.0" encoding="utf-8"?>
<sst xmlns="http://schemas.openxmlformats.org/spreadsheetml/2006/main" count="92" uniqueCount="72">
  <si>
    <t>(тыс.рублей)</t>
  </si>
  <si>
    <t>Наименование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</si>
  <si>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</si>
  <si>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</si>
  <si>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</si>
  <si>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</si>
  <si>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</si>
  <si>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</si>
  <si>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</si>
  <si>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</si>
  <si>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</si>
  <si>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</si>
  <si>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</si>
  <si>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</si>
  <si>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</si>
  <si>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</si>
  <si>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</si>
  <si>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</si>
  <si>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</si>
  <si>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</si>
  <si>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</si>
  <si>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</si>
  <si>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</si>
  <si>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</si>
  <si>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</si>
  <si>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</si>
  <si>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</si>
  <si>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</si>
  <si>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</si>
  <si>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</si>
  <si>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</si>
  <si>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</si>
  <si>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</si>
  <si>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</si>
  <si>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</si>
  <si>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</si>
  <si>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</si>
  <si>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</si>
  <si>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ВСЕГО</t>
  </si>
  <si>
    <t>Приложение 2</t>
  </si>
  <si>
    <t>к пояснительной записке</t>
  </si>
  <si>
    <t>Уточнения
(+;-)</t>
  </si>
  <si>
    <t>Уточненный план</t>
  </si>
  <si>
    <t>Судебная система</t>
  </si>
  <si>
    <t>Раздел</t>
  </si>
  <si>
    <t>Подраздел</t>
  </si>
  <si>
    <t>Другие вопросы в области охраны окружающей среды</t>
  </si>
  <si>
    <t>Сумма на 2017 год</t>
  </si>
  <si>
    <t>Утвержденный план по решению о бюджете от 23.12.2016          № 116</t>
  </si>
  <si>
    <t>Сумма на 2018 год</t>
  </si>
  <si>
    <t>Сумма на 2019 год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</si>
  <si>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</si>
  <si>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</si>
  <si>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</si>
  <si>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</si>
  <si>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</si>
  <si>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</si>
  <si>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</si>
  <si>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</si>
  <si>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</si>
  <si>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</si>
  <si>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Здравоохранение</t>
  </si>
  <si>
    <t>Другие вопросы в области здравоохранения</t>
  </si>
  <si>
    <t>Социальная политика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</si>
  <si>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</si>
  <si>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</si>
  <si>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</si>
  <si>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</si>
  <si>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</si>
  <si>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Информация по уточнению бюджета города Югорска в разрезе функциональной структуры расходов бюджета города Югорска на 2017 год и на плановый период 2018 и 2019 годов</t>
  </si>
  <si>
    <t>Утвержденный план по решению о бюджете от 19.12.2017          № 106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</si>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</sst>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;[Red]\-#,##0.0"/>
    <numFmt numFmtId="166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1" fillId="0" borderId="0"/>
    <xf numFmtId="0" fontId="11" fillId="0" borderId="0"/>
  </cellStyleXfs>
  <cellXfs count="43">
    <xf numFmtId="0" fontId="0" fillId="0" borderId="0" xfId="0"/>
    <xf numFmtId="0" fontId="6" fillId="0" borderId="0" xfId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2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Fill="1"/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Alignment="1" applyProtection="1">
      <alignment vertical="top"/>
      <protection hidden="1"/>
    </xf>
    <xf numFmtId="0" fontId="0" fillId="0" borderId="0" xfId="0"/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" fillId="0" borderId="1" xfId="2" applyNumberFormat="1" applyFont="1" applyFill="1" applyBorder="1" applyAlignment="1" applyProtection="1">
      <alignment vertical="center"/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3" fillId="0" borderId="1" xfId="2" applyNumberFormat="1" applyFont="1" applyFill="1" applyBorder="1" applyAlignment="1" applyProtection="1">
      <alignment horizontal="right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3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4" xfId="2" applyNumberFormat="1" applyFont="1" applyFill="1" applyBorder="1" applyAlignment="1" applyProtection="1">
      <protection hidden="1"/>
    </xf>
    <xf numFmtId="0" fontId="7" fillId="0" borderId="1" xfId="2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protection hidden="1"/>
    </xf>
    <xf numFmtId="165" fontId="3" fillId="0" borderId="1" xfId="2" applyNumberFormat="1" applyFont="1" applyFill="1" applyBorder="1" applyAlignment="1" applyProtection="1">
      <protection hidden="1"/>
    </xf>
    <xf numFmtId="165" fontId="3" fillId="0" borderId="2" xfId="2" applyNumberFormat="1" applyFont="1" applyFill="1" applyBorder="1" applyAlignment="1" applyProtection="1">
      <alignment horizontal="right" vertical="center"/>
      <protection hidden="1"/>
    </xf>
    <xf numFmtId="165" fontId="2" fillId="0" borderId="2" xfId="2" applyNumberFormat="1" applyFont="1" applyFill="1" applyBorder="1" applyAlignment="1" applyProtection="1">
      <alignment horizontal="right" vertical="center"/>
      <protection hidden="1"/>
    </xf>
    <xf numFmtId="165" fontId="10" fillId="2" borderId="1" xfId="1" applyNumberFormat="1" applyFont="1" applyFill="1" applyBorder="1" applyAlignment="1" applyProtection="1">
      <alignment horizontal="right" vertical="center"/>
      <protection hidden="1"/>
    </xf>
    <xf numFmtId="165" fontId="9" fillId="2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0" xfId="1" applyNumberFormat="1" applyFont="1" applyFill="1"/>
    <xf numFmtId="0" fontId="2" fillId="0" borderId="3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3" fillId="0" borderId="1" xfId="2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Normal" xfId="4"/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"/>
  <sheetViews>
    <sheetView tabSelected="1" view="pageBreakPreview" zoomScale="85" zoomScaleNormal="70" zoomScaleSheetLayoutView="85" workbookViewId="0">
      <selection activeCell="E5" sqref="E5"/>
    </sheetView>
  </sheetViews>
  <sheetFormatPr defaultRowHeight="15" x14ac:dyDescent="0.25"/>
  <cols>
    <col min="1" max="1" width="48" style="9" customWidth="1"/>
    <col min="2" max="2" width="6" style="9" customWidth="1"/>
    <col min="3" max="3" width="7.140625" style="9" customWidth="1"/>
    <col min="4" max="4" width="16.85546875" style="9" customWidth="1"/>
    <col min="5" max="5" width="14.42578125" style="9" customWidth="1"/>
    <col min="6" max="6" width="14.42578125" style="35" customWidth="1"/>
    <col min="7" max="7" width="16.85546875" style="9" hidden="1" customWidth="1"/>
    <col min="8" max="9" width="14.42578125" hidden="1" customWidth="1"/>
    <col min="10" max="10" width="16.85546875" hidden="1" customWidth="1"/>
    <col min="11" max="12" width="14.42578125" hidden="1" customWidth="1"/>
  </cols>
  <sheetData>
    <row r="1" spans="1:12" ht="18.75" customHeight="1" x14ac:dyDescent="0.25">
      <c r="A1" s="11"/>
      <c r="B1" s="11"/>
      <c r="C1" s="11"/>
      <c r="D1" s="11"/>
      <c r="E1" s="11"/>
      <c r="F1" s="5" t="s">
        <v>39</v>
      </c>
      <c r="G1" s="5"/>
      <c r="L1" s="5" t="s">
        <v>39</v>
      </c>
    </row>
    <row r="2" spans="1:12" ht="20.25" customHeight="1" x14ac:dyDescent="0.25">
      <c r="A2" s="5"/>
      <c r="B2" s="5"/>
      <c r="C2" s="5"/>
      <c r="D2" s="11"/>
      <c r="E2" s="11"/>
      <c r="F2" s="5" t="s">
        <v>40</v>
      </c>
      <c r="G2" s="5"/>
      <c r="L2" s="5" t="s">
        <v>40</v>
      </c>
    </row>
    <row r="3" spans="1:12" ht="20.25" customHeight="1" x14ac:dyDescent="0.25">
      <c r="A3" s="5"/>
      <c r="B3" s="5"/>
      <c r="C3" s="5"/>
      <c r="D3" s="5"/>
      <c r="E3" s="5"/>
      <c r="F3" s="5"/>
      <c r="G3" s="5"/>
    </row>
    <row r="4" spans="1:12" ht="44.25" customHeight="1" x14ac:dyDescent="0.25">
      <c r="A4" s="41" t="s">
        <v>69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s="12" customFormat="1" ht="20.25" customHeight="1" x14ac:dyDescent="0.25">
      <c r="A5" s="16"/>
      <c r="B5" s="16"/>
      <c r="C5" s="16"/>
      <c r="D5" s="16"/>
      <c r="E5" s="16" t="s">
        <v>71</v>
      </c>
      <c r="F5" s="34"/>
      <c r="G5" s="16"/>
      <c r="H5" s="16"/>
      <c r="I5" s="16"/>
      <c r="J5" s="16"/>
      <c r="K5" s="16"/>
      <c r="L5" s="16"/>
    </row>
    <row r="6" spans="1:12" ht="15.75" x14ac:dyDescent="0.25">
      <c r="A6" s="1"/>
      <c r="B6" s="1"/>
      <c r="C6" s="3"/>
      <c r="D6" s="18"/>
      <c r="E6" s="18"/>
      <c r="F6" s="38" t="s">
        <v>0</v>
      </c>
      <c r="G6" s="8"/>
      <c r="L6" s="19" t="s">
        <v>0</v>
      </c>
    </row>
    <row r="7" spans="1:12" ht="21" customHeight="1" x14ac:dyDescent="0.25">
      <c r="A7" s="42" t="s">
        <v>1</v>
      </c>
      <c r="B7" s="42" t="s">
        <v>44</v>
      </c>
      <c r="C7" s="42" t="s">
        <v>45</v>
      </c>
      <c r="D7" s="40" t="s">
        <v>47</v>
      </c>
      <c r="E7" s="40"/>
      <c r="F7" s="40"/>
      <c r="G7" s="40" t="s">
        <v>49</v>
      </c>
      <c r="H7" s="40"/>
      <c r="I7" s="40"/>
      <c r="J7" s="40" t="s">
        <v>50</v>
      </c>
      <c r="K7" s="40"/>
      <c r="L7" s="40"/>
    </row>
    <row r="8" spans="1:12" ht="102" customHeight="1" x14ac:dyDescent="0.25">
      <c r="A8" s="42"/>
      <c r="B8" s="42"/>
      <c r="C8" s="42"/>
      <c r="D8" s="6" t="s">
        <v>70</v>
      </c>
      <c r="E8" s="6" t="s">
        <v>41</v>
      </c>
      <c r="F8" s="6" t="s">
        <v>42</v>
      </c>
      <c r="G8" s="6" t="s">
        <v>48</v>
      </c>
      <c r="H8" s="6" t="s">
        <v>41</v>
      </c>
      <c r="I8" s="6" t="s">
        <v>42</v>
      </c>
      <c r="J8" s="6" t="s">
        <v>48</v>
      </c>
      <c r="K8" s="6" t="s">
        <v>41</v>
      </c>
      <c r="L8" s="6" t="s">
        <v>42</v>
      </c>
    </row>
    <row r="9" spans="1:12" ht="15.7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36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</row>
    <row r="10" spans="1:12" ht="15.75" x14ac:dyDescent="0.25">
      <c r="A10" s="20" t="s">
        <v>51</v>
      </c>
      <c r="B10" s="21">
        <v>1</v>
      </c>
      <c r="C10" s="21" t="s">
        <v>2</v>
      </c>
      <c r="D10" s="30">
        <v>295940.40000000002</v>
      </c>
      <c r="E10" s="32">
        <v>-108.60000000003492</v>
      </c>
      <c r="F10" s="25">
        <v>295831.8</v>
      </c>
      <c r="G10" s="28">
        <v>277240.90000000002</v>
      </c>
      <c r="H10" s="10">
        <f>I10-G10</f>
        <v>0</v>
      </c>
      <c r="I10" s="28">
        <v>277240.90000000002</v>
      </c>
      <c r="J10" s="17">
        <v>277240.90000000002</v>
      </c>
      <c r="K10" s="10">
        <f>L10-J10</f>
        <v>0</v>
      </c>
      <c r="L10" s="17">
        <v>277240.90000000002</v>
      </c>
    </row>
    <row r="11" spans="1:12" ht="47.25" x14ac:dyDescent="0.25">
      <c r="A11" s="13" t="s">
        <v>3</v>
      </c>
      <c r="B11" s="22">
        <v>1</v>
      </c>
      <c r="C11" s="22">
        <v>2</v>
      </c>
      <c r="D11" s="31">
        <v>3768.2</v>
      </c>
      <c r="E11" s="4">
        <v>0</v>
      </c>
      <c r="F11" s="4">
        <v>3768.2</v>
      </c>
      <c r="G11" s="7">
        <v>4300</v>
      </c>
      <c r="H11" s="4">
        <f t="shared" ref="H11:H52" si="0">I11-G11</f>
        <v>0</v>
      </c>
      <c r="I11" s="7">
        <v>4300</v>
      </c>
      <c r="J11" s="7">
        <v>4300</v>
      </c>
      <c r="K11" s="4">
        <f t="shared" ref="K11:K65" si="1">L11-J11</f>
        <v>0</v>
      </c>
      <c r="L11" s="7">
        <v>4300</v>
      </c>
    </row>
    <row r="12" spans="1:12" ht="63" x14ac:dyDescent="0.25">
      <c r="A12" s="13" t="s">
        <v>4</v>
      </c>
      <c r="B12" s="22">
        <v>1</v>
      </c>
      <c r="C12" s="22">
        <v>3</v>
      </c>
      <c r="D12" s="31">
        <v>13172.2</v>
      </c>
      <c r="E12" s="4">
        <v>-62.400000000001455</v>
      </c>
      <c r="F12" s="4">
        <v>13109.8</v>
      </c>
      <c r="G12" s="7">
        <v>13850</v>
      </c>
      <c r="H12" s="4">
        <f t="shared" si="0"/>
        <v>0</v>
      </c>
      <c r="I12" s="7">
        <v>13850</v>
      </c>
      <c r="J12" s="7">
        <v>13850</v>
      </c>
      <c r="K12" s="4">
        <f t="shared" si="1"/>
        <v>0</v>
      </c>
      <c r="L12" s="7">
        <v>13850</v>
      </c>
    </row>
    <row r="13" spans="1:12" ht="63.75" customHeight="1" x14ac:dyDescent="0.25">
      <c r="A13" s="13" t="s">
        <v>5</v>
      </c>
      <c r="B13" s="22">
        <v>1</v>
      </c>
      <c r="C13" s="22">
        <v>4</v>
      </c>
      <c r="D13" s="31">
        <v>102430.9</v>
      </c>
      <c r="E13" s="4">
        <v>7683.2000000000116</v>
      </c>
      <c r="F13" s="4">
        <v>110114.1</v>
      </c>
      <c r="G13" s="7">
        <v>100400</v>
      </c>
      <c r="H13" s="4">
        <f t="shared" si="0"/>
        <v>0</v>
      </c>
      <c r="I13" s="7">
        <v>100400</v>
      </c>
      <c r="J13" s="7">
        <v>100400</v>
      </c>
      <c r="K13" s="4">
        <f t="shared" si="1"/>
        <v>0</v>
      </c>
      <c r="L13" s="7">
        <v>100400</v>
      </c>
    </row>
    <row r="14" spans="1:12" s="12" customFormat="1" ht="15.75" x14ac:dyDescent="0.25">
      <c r="A14" s="13" t="s">
        <v>43</v>
      </c>
      <c r="B14" s="22">
        <v>1</v>
      </c>
      <c r="C14" s="22">
        <v>5</v>
      </c>
      <c r="D14" s="31">
        <v>24</v>
      </c>
      <c r="E14" s="29">
        <v>0</v>
      </c>
      <c r="F14" s="4">
        <v>24</v>
      </c>
      <c r="G14" s="7"/>
      <c r="H14" s="4"/>
      <c r="I14" s="7"/>
      <c r="J14" s="7"/>
      <c r="K14" s="4"/>
      <c r="L14" s="7"/>
    </row>
    <row r="15" spans="1:12" ht="51" customHeight="1" x14ac:dyDescent="0.25">
      <c r="A15" s="13" t="s">
        <v>6</v>
      </c>
      <c r="B15" s="22">
        <v>1</v>
      </c>
      <c r="C15" s="22">
        <v>6</v>
      </c>
      <c r="D15" s="31">
        <v>38331</v>
      </c>
      <c r="E15" s="4">
        <v>-68.19999999999709</v>
      </c>
      <c r="F15" s="4">
        <v>38262.800000000003</v>
      </c>
      <c r="G15" s="7">
        <v>37650</v>
      </c>
      <c r="H15" s="4">
        <f t="shared" si="0"/>
        <v>0</v>
      </c>
      <c r="I15" s="7">
        <v>37650</v>
      </c>
      <c r="J15" s="7">
        <v>37650</v>
      </c>
      <c r="K15" s="4">
        <f t="shared" si="1"/>
        <v>0</v>
      </c>
      <c r="L15" s="7">
        <v>37650</v>
      </c>
    </row>
    <row r="16" spans="1:12" ht="15.75" x14ac:dyDescent="0.25">
      <c r="A16" s="13" t="s">
        <v>7</v>
      </c>
      <c r="B16" s="22">
        <v>1</v>
      </c>
      <c r="C16" s="22">
        <v>11</v>
      </c>
      <c r="D16" s="31">
        <v>1000</v>
      </c>
      <c r="E16" s="4">
        <v>0</v>
      </c>
      <c r="F16" s="4">
        <v>1000</v>
      </c>
      <c r="G16" s="7">
        <v>1000</v>
      </c>
      <c r="H16" s="4">
        <f t="shared" si="0"/>
        <v>0</v>
      </c>
      <c r="I16" s="7">
        <v>1000</v>
      </c>
      <c r="J16" s="7">
        <v>1000</v>
      </c>
      <c r="K16" s="4">
        <f t="shared" si="1"/>
        <v>0</v>
      </c>
      <c r="L16" s="7">
        <v>1000</v>
      </c>
    </row>
    <row r="17" spans="1:12" ht="15.75" x14ac:dyDescent="0.25">
      <c r="A17" s="13" t="s">
        <v>8</v>
      </c>
      <c r="B17" s="22">
        <v>1</v>
      </c>
      <c r="C17" s="22">
        <v>13</v>
      </c>
      <c r="D17" s="31">
        <v>137214.1</v>
      </c>
      <c r="E17" s="4">
        <v>-7661.2000000000116</v>
      </c>
      <c r="F17" s="4">
        <v>129552.9</v>
      </c>
      <c r="G17" s="7">
        <v>120040.9</v>
      </c>
      <c r="H17" s="4">
        <f t="shared" si="0"/>
        <v>0</v>
      </c>
      <c r="I17" s="7">
        <v>120040.9</v>
      </c>
      <c r="J17" s="7">
        <v>120040.9</v>
      </c>
      <c r="K17" s="4">
        <f t="shared" si="1"/>
        <v>0</v>
      </c>
      <c r="L17" s="7">
        <v>120040.9</v>
      </c>
    </row>
    <row r="18" spans="1:12" ht="15.75" x14ac:dyDescent="0.25">
      <c r="A18" s="20" t="s">
        <v>52</v>
      </c>
      <c r="B18" s="21">
        <v>2</v>
      </c>
      <c r="C18" s="21" t="s">
        <v>2</v>
      </c>
      <c r="D18" s="30">
        <v>7016.4</v>
      </c>
      <c r="E18" s="25">
        <v>854</v>
      </c>
      <c r="F18" s="25">
        <v>7870.4</v>
      </c>
      <c r="G18" s="28">
        <v>3446.4</v>
      </c>
      <c r="H18" s="25">
        <f t="shared" si="0"/>
        <v>0</v>
      </c>
      <c r="I18" s="28">
        <v>3446.4</v>
      </c>
      <c r="J18" s="17">
        <v>3446.4</v>
      </c>
      <c r="K18" s="25">
        <f t="shared" si="1"/>
        <v>0</v>
      </c>
      <c r="L18" s="17">
        <v>3446.4</v>
      </c>
    </row>
    <row r="19" spans="1:12" ht="15.75" x14ac:dyDescent="0.25">
      <c r="A19" s="13" t="s">
        <v>9</v>
      </c>
      <c r="B19" s="22">
        <v>2</v>
      </c>
      <c r="C19" s="22">
        <v>3</v>
      </c>
      <c r="D19" s="31">
        <v>7016.4</v>
      </c>
      <c r="E19" s="4">
        <v>854</v>
      </c>
      <c r="F19" s="4">
        <v>7870.4</v>
      </c>
      <c r="G19" s="7">
        <v>3446.4</v>
      </c>
      <c r="H19" s="4">
        <f t="shared" si="0"/>
        <v>0</v>
      </c>
      <c r="I19" s="7">
        <v>3446.4</v>
      </c>
      <c r="J19" s="7">
        <v>3446.4</v>
      </c>
      <c r="K19" s="4">
        <f t="shared" si="1"/>
        <v>0</v>
      </c>
      <c r="L19" s="7">
        <v>3446.4</v>
      </c>
    </row>
    <row r="20" spans="1:12" ht="31.5" x14ac:dyDescent="0.25">
      <c r="A20" s="20" t="s">
        <v>53</v>
      </c>
      <c r="B20" s="21">
        <v>3</v>
      </c>
      <c r="C20" s="21" t="s">
        <v>2</v>
      </c>
      <c r="D20" s="30">
        <v>7412.1</v>
      </c>
      <c r="E20" s="25">
        <v>-490</v>
      </c>
      <c r="F20" s="25">
        <v>6922.1</v>
      </c>
      <c r="G20" s="28">
        <v>7251.3</v>
      </c>
      <c r="H20" s="25">
        <f t="shared" si="0"/>
        <v>-120</v>
      </c>
      <c r="I20" s="28">
        <v>7131.3</v>
      </c>
      <c r="J20" s="17">
        <v>7163.5</v>
      </c>
      <c r="K20" s="25">
        <f t="shared" si="1"/>
        <v>-120</v>
      </c>
      <c r="L20" s="17">
        <v>7043.5</v>
      </c>
    </row>
    <row r="21" spans="1:12" ht="15.75" x14ac:dyDescent="0.25">
      <c r="A21" s="13" t="s">
        <v>10</v>
      </c>
      <c r="B21" s="22">
        <v>3</v>
      </c>
      <c r="C21" s="22">
        <v>4</v>
      </c>
      <c r="D21" s="31">
        <v>5943.1</v>
      </c>
      <c r="E21" s="4">
        <v>-490</v>
      </c>
      <c r="F21" s="4">
        <v>5453.1</v>
      </c>
      <c r="G21" s="7">
        <v>5795.9</v>
      </c>
      <c r="H21" s="4">
        <f t="shared" si="0"/>
        <v>0</v>
      </c>
      <c r="I21" s="7">
        <v>5795.9</v>
      </c>
      <c r="J21" s="7">
        <v>5789.8</v>
      </c>
      <c r="K21" s="4">
        <f t="shared" si="1"/>
        <v>0</v>
      </c>
      <c r="L21" s="7">
        <v>5789.8</v>
      </c>
    </row>
    <row r="22" spans="1:12" ht="47.25" x14ac:dyDescent="0.25">
      <c r="A22" s="13" t="s">
        <v>11</v>
      </c>
      <c r="B22" s="22">
        <v>3</v>
      </c>
      <c r="C22" s="22">
        <v>9</v>
      </c>
      <c r="D22" s="31">
        <v>60</v>
      </c>
      <c r="E22" s="4">
        <v>0</v>
      </c>
      <c r="F22" s="4">
        <v>60</v>
      </c>
      <c r="G22" s="7">
        <v>60</v>
      </c>
      <c r="H22" s="4">
        <f t="shared" si="0"/>
        <v>0</v>
      </c>
      <c r="I22" s="7">
        <v>60</v>
      </c>
      <c r="J22" s="7">
        <v>60</v>
      </c>
      <c r="K22" s="4">
        <f t="shared" si="1"/>
        <v>0</v>
      </c>
      <c r="L22" s="7">
        <v>60</v>
      </c>
    </row>
    <row r="23" spans="1:12" ht="47.25" x14ac:dyDescent="0.25">
      <c r="A23" s="13" t="s">
        <v>12</v>
      </c>
      <c r="B23" s="22">
        <v>3</v>
      </c>
      <c r="C23" s="22">
        <v>14</v>
      </c>
      <c r="D23" s="31">
        <v>1409</v>
      </c>
      <c r="E23" s="4">
        <v>0</v>
      </c>
      <c r="F23" s="4">
        <v>1409</v>
      </c>
      <c r="G23" s="7">
        <v>1395.4</v>
      </c>
      <c r="H23" s="4">
        <f t="shared" si="0"/>
        <v>-120</v>
      </c>
      <c r="I23" s="7">
        <v>1275.4000000000001</v>
      </c>
      <c r="J23" s="7">
        <v>1313.7</v>
      </c>
      <c r="K23" s="4">
        <f t="shared" si="1"/>
        <v>-120</v>
      </c>
      <c r="L23" s="7">
        <v>1193.7</v>
      </c>
    </row>
    <row r="24" spans="1:12" ht="15.75" x14ac:dyDescent="0.25">
      <c r="A24" s="20" t="s">
        <v>54</v>
      </c>
      <c r="B24" s="21">
        <v>4</v>
      </c>
      <c r="C24" s="21" t="s">
        <v>2</v>
      </c>
      <c r="D24" s="30">
        <v>628592.1</v>
      </c>
      <c r="E24" s="25">
        <v>11011.400000000023</v>
      </c>
      <c r="F24" s="25">
        <v>639603.5</v>
      </c>
      <c r="G24" s="28">
        <v>380707.1</v>
      </c>
      <c r="H24" s="25">
        <f t="shared" si="0"/>
        <v>120</v>
      </c>
      <c r="I24" s="28">
        <v>380827.1</v>
      </c>
      <c r="J24" s="17">
        <v>314464.90000000002</v>
      </c>
      <c r="K24" s="25">
        <f t="shared" si="1"/>
        <v>120</v>
      </c>
      <c r="L24" s="17">
        <v>314584.90000000002</v>
      </c>
    </row>
    <row r="25" spans="1:12" ht="15.75" x14ac:dyDescent="0.25">
      <c r="A25" s="13" t="s">
        <v>13</v>
      </c>
      <c r="B25" s="22">
        <v>4</v>
      </c>
      <c r="C25" s="22">
        <v>1</v>
      </c>
      <c r="D25" s="31">
        <v>6820</v>
      </c>
      <c r="E25" s="4">
        <v>-118.5</v>
      </c>
      <c r="F25" s="4">
        <v>6701.5</v>
      </c>
      <c r="G25" s="7">
        <v>2370</v>
      </c>
      <c r="H25" s="4">
        <f t="shared" si="0"/>
        <v>0</v>
      </c>
      <c r="I25" s="7">
        <v>2370</v>
      </c>
      <c r="J25" s="7">
        <v>2370</v>
      </c>
      <c r="K25" s="4">
        <f t="shared" si="1"/>
        <v>0</v>
      </c>
      <c r="L25" s="7">
        <v>2370</v>
      </c>
    </row>
    <row r="26" spans="1:12" ht="15.75" x14ac:dyDescent="0.25">
      <c r="A26" s="13" t="s">
        <v>14</v>
      </c>
      <c r="B26" s="22">
        <v>4</v>
      </c>
      <c r="C26" s="22">
        <v>5</v>
      </c>
      <c r="D26" s="31">
        <v>239599.5</v>
      </c>
      <c r="E26" s="4">
        <v>469</v>
      </c>
      <c r="F26" s="4">
        <v>240068.5</v>
      </c>
      <c r="G26" s="7">
        <v>191691</v>
      </c>
      <c r="H26" s="4">
        <f t="shared" si="0"/>
        <v>0</v>
      </c>
      <c r="I26" s="7">
        <v>191691</v>
      </c>
      <c r="J26" s="7">
        <v>105365</v>
      </c>
      <c r="K26" s="4">
        <f t="shared" si="1"/>
        <v>0</v>
      </c>
      <c r="L26" s="7">
        <v>105365</v>
      </c>
    </row>
    <row r="27" spans="1:12" ht="15.75" x14ac:dyDescent="0.25">
      <c r="A27" s="13" t="s">
        <v>15</v>
      </c>
      <c r="B27" s="22">
        <v>4</v>
      </c>
      <c r="C27" s="22">
        <v>7</v>
      </c>
      <c r="D27" s="31">
        <v>27542.7</v>
      </c>
      <c r="E27" s="4">
        <v>0</v>
      </c>
      <c r="F27" s="4">
        <v>27542.7</v>
      </c>
      <c r="G27" s="7">
        <v>25400</v>
      </c>
      <c r="H27" s="4">
        <f t="shared" si="0"/>
        <v>0</v>
      </c>
      <c r="I27" s="7">
        <v>25400</v>
      </c>
      <c r="J27" s="7">
        <v>25400</v>
      </c>
      <c r="K27" s="4">
        <f t="shared" si="1"/>
        <v>0</v>
      </c>
      <c r="L27" s="7">
        <v>25400</v>
      </c>
    </row>
    <row r="28" spans="1:12" ht="15.75" x14ac:dyDescent="0.25">
      <c r="A28" s="13" t="s">
        <v>16</v>
      </c>
      <c r="B28" s="22">
        <v>4</v>
      </c>
      <c r="C28" s="22">
        <v>8</v>
      </c>
      <c r="D28" s="31">
        <v>10929</v>
      </c>
      <c r="E28" s="4">
        <v>10650.800000000003</v>
      </c>
      <c r="F28" s="4">
        <v>21579.800000000003</v>
      </c>
      <c r="G28" s="7">
        <v>13000</v>
      </c>
      <c r="H28" s="4">
        <f t="shared" si="0"/>
        <v>0</v>
      </c>
      <c r="I28" s="7">
        <v>13000</v>
      </c>
      <c r="J28" s="7">
        <v>13000</v>
      </c>
      <c r="K28" s="4">
        <f t="shared" si="1"/>
        <v>0</v>
      </c>
      <c r="L28" s="7">
        <v>13000</v>
      </c>
    </row>
    <row r="29" spans="1:12" ht="15.75" x14ac:dyDescent="0.25">
      <c r="A29" s="13" t="s">
        <v>17</v>
      </c>
      <c r="B29" s="22">
        <v>4</v>
      </c>
      <c r="C29" s="22">
        <v>9</v>
      </c>
      <c r="D29" s="31">
        <v>296807</v>
      </c>
      <c r="E29" s="4">
        <v>0</v>
      </c>
      <c r="F29" s="4">
        <v>296807</v>
      </c>
      <c r="G29" s="7">
        <v>117314.2</v>
      </c>
      <c r="H29" s="4">
        <f t="shared" si="0"/>
        <v>120</v>
      </c>
      <c r="I29" s="7">
        <v>117434.2</v>
      </c>
      <c r="J29" s="7">
        <v>137398</v>
      </c>
      <c r="K29" s="4">
        <f t="shared" si="1"/>
        <v>120</v>
      </c>
      <c r="L29" s="7">
        <v>137518</v>
      </c>
    </row>
    <row r="30" spans="1:12" ht="15.75" x14ac:dyDescent="0.25">
      <c r="A30" s="13" t="s">
        <v>18</v>
      </c>
      <c r="B30" s="22">
        <v>4</v>
      </c>
      <c r="C30" s="22">
        <v>10</v>
      </c>
      <c r="D30" s="31">
        <v>7930.9</v>
      </c>
      <c r="E30" s="4">
        <v>10</v>
      </c>
      <c r="F30" s="4">
        <v>7940.9</v>
      </c>
      <c r="G30" s="7">
        <v>6843.8</v>
      </c>
      <c r="H30" s="4">
        <f t="shared" si="0"/>
        <v>0</v>
      </c>
      <c r="I30" s="7">
        <v>6843.8</v>
      </c>
      <c r="J30" s="7">
        <v>6843.8</v>
      </c>
      <c r="K30" s="4">
        <f t="shared" si="1"/>
        <v>0</v>
      </c>
      <c r="L30" s="7">
        <v>6843.8</v>
      </c>
    </row>
    <row r="31" spans="1:12" ht="31.5" x14ac:dyDescent="0.25">
      <c r="A31" s="13" t="s">
        <v>19</v>
      </c>
      <c r="B31" s="22">
        <v>4</v>
      </c>
      <c r="C31" s="22">
        <v>12</v>
      </c>
      <c r="D31" s="31">
        <v>38963</v>
      </c>
      <c r="E31" s="4">
        <v>9.9999999998544808E-2</v>
      </c>
      <c r="F31" s="4">
        <v>38963.1</v>
      </c>
      <c r="G31" s="7">
        <v>24088.1</v>
      </c>
      <c r="H31" s="4">
        <f t="shared" si="0"/>
        <v>0</v>
      </c>
      <c r="I31" s="7">
        <v>24088.1</v>
      </c>
      <c r="J31" s="7">
        <v>24088.1</v>
      </c>
      <c r="K31" s="4">
        <f t="shared" si="1"/>
        <v>0</v>
      </c>
      <c r="L31" s="7">
        <v>24088.1</v>
      </c>
    </row>
    <row r="32" spans="1:12" ht="15.75" x14ac:dyDescent="0.25">
      <c r="A32" s="20" t="s">
        <v>55</v>
      </c>
      <c r="B32" s="21">
        <v>5</v>
      </c>
      <c r="C32" s="21" t="s">
        <v>2</v>
      </c>
      <c r="D32" s="30">
        <v>741232.5</v>
      </c>
      <c r="E32" s="25">
        <v>155194</v>
      </c>
      <c r="F32" s="25">
        <v>896426.5</v>
      </c>
      <c r="G32" s="28">
        <v>287563.7</v>
      </c>
      <c r="H32" s="25">
        <f t="shared" si="0"/>
        <v>0</v>
      </c>
      <c r="I32" s="28">
        <v>287563.7</v>
      </c>
      <c r="J32" s="17">
        <v>196617.5</v>
      </c>
      <c r="K32" s="25">
        <f t="shared" si="1"/>
        <v>0</v>
      </c>
      <c r="L32" s="17">
        <v>196617.5</v>
      </c>
    </row>
    <row r="33" spans="1:12" ht="15.75" x14ac:dyDescent="0.25">
      <c r="A33" s="13" t="s">
        <v>20</v>
      </c>
      <c r="B33" s="22">
        <v>5</v>
      </c>
      <c r="C33" s="22">
        <v>1</v>
      </c>
      <c r="D33" s="31">
        <v>512538.6</v>
      </c>
      <c r="E33" s="4">
        <v>67900</v>
      </c>
      <c r="F33" s="4">
        <v>580438.6</v>
      </c>
      <c r="G33" s="7">
        <v>43230.1</v>
      </c>
      <c r="H33" s="4">
        <f t="shared" si="0"/>
        <v>0</v>
      </c>
      <c r="I33" s="7">
        <v>43230.1</v>
      </c>
      <c r="J33" s="7">
        <v>38701.699999999997</v>
      </c>
      <c r="K33" s="4">
        <f t="shared" si="1"/>
        <v>0</v>
      </c>
      <c r="L33" s="7">
        <v>38701.699999999997</v>
      </c>
    </row>
    <row r="34" spans="1:12" ht="15.75" x14ac:dyDescent="0.25">
      <c r="A34" s="13" t="s">
        <v>21</v>
      </c>
      <c r="B34" s="22">
        <v>5</v>
      </c>
      <c r="C34" s="22">
        <v>2</v>
      </c>
      <c r="D34" s="31">
        <v>88693.7</v>
      </c>
      <c r="E34" s="4">
        <v>86264.000000000015</v>
      </c>
      <c r="F34" s="4">
        <v>174957.7</v>
      </c>
      <c r="G34" s="7">
        <v>139177.20000000001</v>
      </c>
      <c r="H34" s="4">
        <f t="shared" si="0"/>
        <v>-2.6000000000058208</v>
      </c>
      <c r="I34" s="7">
        <v>139174.6</v>
      </c>
      <c r="J34" s="7">
        <v>56259.4</v>
      </c>
      <c r="K34" s="4">
        <f t="shared" si="1"/>
        <v>-2.5999999999985448</v>
      </c>
      <c r="L34" s="7">
        <v>56256.800000000003</v>
      </c>
    </row>
    <row r="35" spans="1:12" ht="15.75" x14ac:dyDescent="0.25">
      <c r="A35" s="13" t="s">
        <v>22</v>
      </c>
      <c r="B35" s="22">
        <v>5</v>
      </c>
      <c r="C35" s="22">
        <v>3</v>
      </c>
      <c r="D35" s="31">
        <v>105259.4</v>
      </c>
      <c r="E35" s="4">
        <v>1030</v>
      </c>
      <c r="F35" s="4">
        <v>106289.4</v>
      </c>
      <c r="G35" s="7">
        <v>70725</v>
      </c>
      <c r="H35" s="4">
        <f t="shared" si="0"/>
        <v>0</v>
      </c>
      <c r="I35" s="7">
        <v>70725</v>
      </c>
      <c r="J35" s="7">
        <v>67225</v>
      </c>
      <c r="K35" s="4">
        <f t="shared" si="1"/>
        <v>0</v>
      </c>
      <c r="L35" s="7">
        <v>67225</v>
      </c>
    </row>
    <row r="36" spans="1:12" ht="31.5" x14ac:dyDescent="0.25">
      <c r="A36" s="13" t="s">
        <v>23</v>
      </c>
      <c r="B36" s="22">
        <v>5</v>
      </c>
      <c r="C36" s="22">
        <v>5</v>
      </c>
      <c r="D36" s="31">
        <v>34740.800000000003</v>
      </c>
      <c r="E36" s="4">
        <v>0</v>
      </c>
      <c r="F36" s="4">
        <v>34740.800000000003</v>
      </c>
      <c r="G36" s="7">
        <v>34431.4</v>
      </c>
      <c r="H36" s="4">
        <f t="shared" si="0"/>
        <v>2.5999999999985448</v>
      </c>
      <c r="I36" s="7">
        <v>34434</v>
      </c>
      <c r="J36" s="7">
        <v>34431.4</v>
      </c>
      <c r="K36" s="4">
        <f t="shared" si="1"/>
        <v>2.5999999999985448</v>
      </c>
      <c r="L36" s="7">
        <v>34434</v>
      </c>
    </row>
    <row r="37" spans="1:12" ht="15.75" x14ac:dyDescent="0.25">
      <c r="A37" s="20" t="s">
        <v>56</v>
      </c>
      <c r="B37" s="21">
        <v>6</v>
      </c>
      <c r="C37" s="21" t="s">
        <v>2</v>
      </c>
      <c r="D37" s="30">
        <v>1296.0999999999999</v>
      </c>
      <c r="E37" s="25">
        <v>0</v>
      </c>
      <c r="F37" s="25">
        <v>1296.0999999999999</v>
      </c>
      <c r="G37" s="28">
        <v>236.1</v>
      </c>
      <c r="H37" s="25">
        <f t="shared" si="0"/>
        <v>0</v>
      </c>
      <c r="I37" s="28">
        <v>236.1</v>
      </c>
      <c r="J37" s="17">
        <v>236.1</v>
      </c>
      <c r="K37" s="25">
        <f t="shared" si="1"/>
        <v>0</v>
      </c>
      <c r="L37" s="17">
        <v>236.1</v>
      </c>
    </row>
    <row r="38" spans="1:12" ht="31.5" x14ac:dyDescent="0.25">
      <c r="A38" s="13" t="s">
        <v>24</v>
      </c>
      <c r="B38" s="22">
        <v>6</v>
      </c>
      <c r="C38" s="22">
        <v>3</v>
      </c>
      <c r="D38" s="31">
        <v>1224</v>
      </c>
      <c r="E38" s="4">
        <v>0</v>
      </c>
      <c r="F38" s="4">
        <v>1224</v>
      </c>
      <c r="G38" s="7">
        <v>200</v>
      </c>
      <c r="H38" s="4">
        <f t="shared" si="0"/>
        <v>0</v>
      </c>
      <c r="I38" s="7">
        <v>200</v>
      </c>
      <c r="J38" s="7">
        <v>200</v>
      </c>
      <c r="K38" s="4">
        <f t="shared" si="1"/>
        <v>0</v>
      </c>
      <c r="L38" s="7">
        <v>200</v>
      </c>
    </row>
    <row r="39" spans="1:12" ht="31.5" x14ac:dyDescent="0.25">
      <c r="A39" s="13" t="s">
        <v>46</v>
      </c>
      <c r="B39" s="22">
        <v>6</v>
      </c>
      <c r="C39" s="22">
        <v>5</v>
      </c>
      <c r="D39" s="31">
        <v>72.099999999999994</v>
      </c>
      <c r="E39" s="4">
        <v>0</v>
      </c>
      <c r="F39" s="4">
        <v>72.099999999999994</v>
      </c>
      <c r="G39" s="7">
        <v>36.1</v>
      </c>
      <c r="H39" s="4">
        <f t="shared" si="0"/>
        <v>0</v>
      </c>
      <c r="I39" s="7">
        <v>36.1</v>
      </c>
      <c r="J39" s="7">
        <v>36.1</v>
      </c>
      <c r="K39" s="4">
        <f t="shared" si="1"/>
        <v>0</v>
      </c>
      <c r="L39" s="7">
        <v>36.1</v>
      </c>
    </row>
    <row r="40" spans="1:12" ht="15.75" x14ac:dyDescent="0.25">
      <c r="A40" s="20" t="s">
        <v>57</v>
      </c>
      <c r="B40" s="21">
        <v>7</v>
      </c>
      <c r="C40" s="21" t="s">
        <v>2</v>
      </c>
      <c r="D40" s="30">
        <v>1448632.4000000001</v>
      </c>
      <c r="E40" s="25">
        <v>23.699999999953434</v>
      </c>
      <c r="F40" s="25">
        <v>1448656.1</v>
      </c>
      <c r="G40" s="28">
        <v>1354225.6</v>
      </c>
      <c r="H40" s="25">
        <f t="shared" si="0"/>
        <v>-10245.300000000047</v>
      </c>
      <c r="I40" s="28">
        <v>1343980.3</v>
      </c>
      <c r="J40" s="17">
        <v>1272792.6000000001</v>
      </c>
      <c r="K40" s="25">
        <f t="shared" si="1"/>
        <v>-10245.300000000047</v>
      </c>
      <c r="L40" s="17">
        <v>1262547.3</v>
      </c>
    </row>
    <row r="41" spans="1:12" s="12" customFormat="1" ht="15.75" x14ac:dyDescent="0.25">
      <c r="A41" s="13" t="s">
        <v>25</v>
      </c>
      <c r="B41" s="22">
        <v>7</v>
      </c>
      <c r="C41" s="22">
        <v>1</v>
      </c>
      <c r="D41" s="31">
        <v>282558</v>
      </c>
      <c r="E41" s="4">
        <v>-209.09999999997672</v>
      </c>
      <c r="F41" s="4">
        <v>282348.90000000002</v>
      </c>
      <c r="G41" s="7">
        <v>259349.7</v>
      </c>
      <c r="H41" s="4">
        <f t="shared" si="0"/>
        <v>0</v>
      </c>
      <c r="I41" s="7">
        <v>259349.7</v>
      </c>
      <c r="J41" s="7">
        <v>244709.6</v>
      </c>
      <c r="K41" s="4">
        <f t="shared" si="1"/>
        <v>0</v>
      </c>
      <c r="L41" s="7">
        <v>244709.6</v>
      </c>
    </row>
    <row r="42" spans="1:12" ht="15.75" x14ac:dyDescent="0.25">
      <c r="A42" s="13" t="s">
        <v>26</v>
      </c>
      <c r="B42" s="22">
        <v>7</v>
      </c>
      <c r="C42" s="22">
        <v>2</v>
      </c>
      <c r="D42" s="31">
        <v>876640.3</v>
      </c>
      <c r="E42" s="4">
        <v>-19</v>
      </c>
      <c r="F42" s="4">
        <v>876621.3</v>
      </c>
      <c r="G42" s="7">
        <f>858290-727.4</f>
        <v>857562.6</v>
      </c>
      <c r="H42" s="4">
        <f t="shared" si="0"/>
        <v>0</v>
      </c>
      <c r="I42" s="7">
        <v>857562.6</v>
      </c>
      <c r="J42" s="7">
        <f>791497.1-727.4</f>
        <v>790769.7</v>
      </c>
      <c r="K42" s="4">
        <f t="shared" si="1"/>
        <v>0</v>
      </c>
      <c r="L42" s="7">
        <v>790769.7</v>
      </c>
    </row>
    <row r="43" spans="1:12" ht="15.75" x14ac:dyDescent="0.25">
      <c r="A43" s="13" t="s">
        <v>58</v>
      </c>
      <c r="B43" s="22">
        <v>7</v>
      </c>
      <c r="C43" s="22">
        <v>3</v>
      </c>
      <c r="D43" s="31">
        <v>152703.6</v>
      </c>
      <c r="E43" s="4">
        <v>-43.700000000011642</v>
      </c>
      <c r="F43" s="4">
        <v>152659.9</v>
      </c>
      <c r="G43" s="7">
        <f>100613.3+727.4</f>
        <v>101340.7</v>
      </c>
      <c r="H43" s="4">
        <f t="shared" si="0"/>
        <v>454.69999999999709</v>
      </c>
      <c r="I43" s="7">
        <v>101795.4</v>
      </c>
      <c r="J43" s="7">
        <f>100613.3+727.4</f>
        <v>101340.7</v>
      </c>
      <c r="K43" s="4">
        <f t="shared" si="1"/>
        <v>454.69999999999709</v>
      </c>
      <c r="L43" s="7">
        <v>101795.4</v>
      </c>
    </row>
    <row r="44" spans="1:12" ht="15.75" x14ac:dyDescent="0.25">
      <c r="A44" s="13" t="s">
        <v>59</v>
      </c>
      <c r="B44" s="22">
        <v>7</v>
      </c>
      <c r="C44" s="22">
        <v>7</v>
      </c>
      <c r="D44" s="31">
        <v>50679.5</v>
      </c>
      <c r="E44" s="4">
        <v>67.400000000001455</v>
      </c>
      <c r="F44" s="4">
        <v>50746.9</v>
      </c>
      <c r="G44" s="7">
        <v>56168.2</v>
      </c>
      <c r="H44" s="4">
        <f t="shared" si="0"/>
        <v>-10700</v>
      </c>
      <c r="I44" s="7">
        <v>45468.2</v>
      </c>
      <c r="J44" s="7">
        <v>56168.2</v>
      </c>
      <c r="K44" s="4">
        <f t="shared" si="1"/>
        <v>-10700</v>
      </c>
      <c r="L44" s="7">
        <v>45468.2</v>
      </c>
    </row>
    <row r="45" spans="1:12" ht="15.75" x14ac:dyDescent="0.25">
      <c r="A45" s="13" t="s">
        <v>27</v>
      </c>
      <c r="B45" s="22">
        <v>7</v>
      </c>
      <c r="C45" s="22">
        <v>9</v>
      </c>
      <c r="D45" s="31">
        <v>86051</v>
      </c>
      <c r="E45" s="4">
        <v>228.10000000000582</v>
      </c>
      <c r="F45" s="4">
        <v>86279.1</v>
      </c>
      <c r="G45" s="7">
        <v>79804.399999999994</v>
      </c>
      <c r="H45" s="4">
        <f t="shared" si="0"/>
        <v>0</v>
      </c>
      <c r="I45" s="7">
        <v>79804.399999999994</v>
      </c>
      <c r="J45" s="7">
        <v>79804.399999999994</v>
      </c>
      <c r="K45" s="4">
        <f t="shared" si="1"/>
        <v>0</v>
      </c>
      <c r="L45" s="7">
        <v>79804.399999999994</v>
      </c>
    </row>
    <row r="46" spans="1:12" ht="15.75" x14ac:dyDescent="0.25">
      <c r="A46" s="20" t="s">
        <v>60</v>
      </c>
      <c r="B46" s="21">
        <v>8</v>
      </c>
      <c r="C46" s="21" t="s">
        <v>2</v>
      </c>
      <c r="D46" s="30">
        <v>143687.9</v>
      </c>
      <c r="E46" s="25">
        <v>0</v>
      </c>
      <c r="F46" s="25">
        <v>143687.9</v>
      </c>
      <c r="G46" s="28">
        <v>113234.6</v>
      </c>
      <c r="H46" s="25">
        <f t="shared" si="0"/>
        <v>0</v>
      </c>
      <c r="I46" s="28">
        <v>113234.6</v>
      </c>
      <c r="J46" s="17">
        <v>112127.3</v>
      </c>
      <c r="K46" s="25">
        <f t="shared" si="1"/>
        <v>0</v>
      </c>
      <c r="L46" s="17">
        <v>112127.3</v>
      </c>
    </row>
    <row r="47" spans="1:12" ht="15.75" x14ac:dyDescent="0.25">
      <c r="A47" s="13" t="s">
        <v>28</v>
      </c>
      <c r="B47" s="22">
        <v>8</v>
      </c>
      <c r="C47" s="22">
        <v>1</v>
      </c>
      <c r="D47" s="31">
        <v>135539.29999999999</v>
      </c>
      <c r="E47" s="4">
        <v>0</v>
      </c>
      <c r="F47" s="4">
        <v>135539.29999999999</v>
      </c>
      <c r="G47" s="7">
        <v>106417.60000000001</v>
      </c>
      <c r="H47" s="4">
        <f t="shared" si="0"/>
        <v>0</v>
      </c>
      <c r="I47" s="7">
        <v>106417.60000000001</v>
      </c>
      <c r="J47" s="7">
        <v>105310.3</v>
      </c>
      <c r="K47" s="4">
        <f t="shared" si="1"/>
        <v>0</v>
      </c>
      <c r="L47" s="7">
        <v>105310.3</v>
      </c>
    </row>
    <row r="48" spans="1:12" ht="31.5" x14ac:dyDescent="0.25">
      <c r="A48" s="13" t="s">
        <v>29</v>
      </c>
      <c r="B48" s="22">
        <v>8</v>
      </c>
      <c r="C48" s="22">
        <v>4</v>
      </c>
      <c r="D48" s="31">
        <v>8148.6</v>
      </c>
      <c r="E48" s="4">
        <v>0</v>
      </c>
      <c r="F48" s="4">
        <v>8148.6</v>
      </c>
      <c r="G48" s="7">
        <v>6817</v>
      </c>
      <c r="H48" s="4">
        <f t="shared" si="0"/>
        <v>0</v>
      </c>
      <c r="I48" s="7">
        <v>6817</v>
      </c>
      <c r="J48" s="7">
        <v>6817</v>
      </c>
      <c r="K48" s="4">
        <f t="shared" si="1"/>
        <v>0</v>
      </c>
      <c r="L48" s="7">
        <v>6817</v>
      </c>
    </row>
    <row r="49" spans="1:12" ht="15.75" x14ac:dyDescent="0.25">
      <c r="A49" s="20" t="s">
        <v>61</v>
      </c>
      <c r="B49" s="21">
        <v>9</v>
      </c>
      <c r="C49" s="21" t="s">
        <v>2</v>
      </c>
      <c r="D49" s="30">
        <v>1354.3</v>
      </c>
      <c r="E49" s="25">
        <v>0</v>
      </c>
      <c r="F49" s="25">
        <v>1354.3</v>
      </c>
      <c r="G49" s="28">
        <v>1354.3</v>
      </c>
      <c r="H49" s="25">
        <f t="shared" si="0"/>
        <v>0</v>
      </c>
      <c r="I49" s="28">
        <v>1354.3</v>
      </c>
      <c r="J49" s="17">
        <v>1354.3</v>
      </c>
      <c r="K49" s="25">
        <f t="shared" si="1"/>
        <v>0</v>
      </c>
      <c r="L49" s="17">
        <v>1354.3</v>
      </c>
    </row>
    <row r="50" spans="1:12" ht="15.75" x14ac:dyDescent="0.25">
      <c r="A50" s="13" t="s">
        <v>62</v>
      </c>
      <c r="B50" s="22">
        <v>9</v>
      </c>
      <c r="C50" s="22">
        <v>9</v>
      </c>
      <c r="D50" s="31">
        <v>1354.3</v>
      </c>
      <c r="E50" s="4">
        <v>0</v>
      </c>
      <c r="F50" s="4">
        <v>1354.3</v>
      </c>
      <c r="G50" s="7">
        <v>1354.3</v>
      </c>
      <c r="H50" s="4">
        <f t="shared" si="0"/>
        <v>0</v>
      </c>
      <c r="I50" s="7">
        <v>1354.3</v>
      </c>
      <c r="J50" s="7">
        <v>1354.3</v>
      </c>
      <c r="K50" s="4">
        <f t="shared" si="1"/>
        <v>0</v>
      </c>
      <c r="L50" s="7">
        <v>1354.3</v>
      </c>
    </row>
    <row r="51" spans="1:12" ht="15.75" x14ac:dyDescent="0.25">
      <c r="A51" s="20" t="s">
        <v>63</v>
      </c>
      <c r="B51" s="21">
        <v>10</v>
      </c>
      <c r="C51" s="21" t="s">
        <v>2</v>
      </c>
      <c r="D51" s="30">
        <v>117239.2</v>
      </c>
      <c r="E51" s="25">
        <v>-281.69999999999709</v>
      </c>
      <c r="F51" s="25">
        <v>116957.5</v>
      </c>
      <c r="G51" s="28">
        <v>132370.29999999999</v>
      </c>
      <c r="H51" s="25">
        <f t="shared" si="0"/>
        <v>1048.8000000000175</v>
      </c>
      <c r="I51" s="28">
        <v>133419.1</v>
      </c>
      <c r="J51" s="17">
        <v>131800.79999999999</v>
      </c>
      <c r="K51" s="25">
        <f t="shared" si="1"/>
        <v>1048.8000000000175</v>
      </c>
      <c r="L51" s="17">
        <v>132849.60000000001</v>
      </c>
    </row>
    <row r="52" spans="1:12" ht="15.75" x14ac:dyDescent="0.25">
      <c r="A52" s="13" t="s">
        <v>30</v>
      </c>
      <c r="B52" s="22">
        <v>10</v>
      </c>
      <c r="C52" s="22">
        <v>1</v>
      </c>
      <c r="D52" s="31">
        <v>5123.7</v>
      </c>
      <c r="E52" s="4">
        <v>0</v>
      </c>
      <c r="F52" s="4">
        <v>5123.7</v>
      </c>
      <c r="G52" s="7">
        <v>4454</v>
      </c>
      <c r="H52" s="4">
        <f t="shared" si="0"/>
        <v>0</v>
      </c>
      <c r="I52" s="7">
        <v>4454</v>
      </c>
      <c r="J52" s="7">
        <v>4454</v>
      </c>
      <c r="K52" s="4">
        <f t="shared" si="1"/>
        <v>0</v>
      </c>
      <c r="L52" s="7">
        <v>4454</v>
      </c>
    </row>
    <row r="53" spans="1:12" ht="15.75" x14ac:dyDescent="0.25">
      <c r="A53" s="13" t="s">
        <v>31</v>
      </c>
      <c r="B53" s="22">
        <v>10</v>
      </c>
      <c r="C53" s="22">
        <v>3</v>
      </c>
      <c r="D53" s="31">
        <v>18490.7</v>
      </c>
      <c r="E53" s="4">
        <v>0</v>
      </c>
      <c r="F53" s="4">
        <v>18490.7</v>
      </c>
      <c r="G53" s="7">
        <v>17528.099999999999</v>
      </c>
      <c r="H53" s="4">
        <f>I53-G53</f>
        <v>0</v>
      </c>
      <c r="I53" s="7">
        <v>17528.099999999999</v>
      </c>
      <c r="J53" s="7">
        <v>17490.3</v>
      </c>
      <c r="K53" s="4">
        <f t="shared" si="1"/>
        <v>0</v>
      </c>
      <c r="L53" s="7">
        <v>17490.3</v>
      </c>
    </row>
    <row r="54" spans="1:12" ht="15.75" x14ac:dyDescent="0.25">
      <c r="A54" s="13" t="s">
        <v>32</v>
      </c>
      <c r="B54" s="22">
        <v>10</v>
      </c>
      <c r="C54" s="22">
        <v>4</v>
      </c>
      <c r="D54" s="31">
        <v>82256</v>
      </c>
      <c r="E54" s="4">
        <v>-266.10000000000582</v>
      </c>
      <c r="F54" s="4">
        <v>81989.899999999994</v>
      </c>
      <c r="G54" s="7">
        <v>98390.7</v>
      </c>
      <c r="H54" s="4">
        <f t="shared" ref="H54:H65" si="2">I54-G54</f>
        <v>1048.8000000000029</v>
      </c>
      <c r="I54" s="7">
        <v>99439.5</v>
      </c>
      <c r="J54" s="7">
        <v>97859</v>
      </c>
      <c r="K54" s="4">
        <f t="shared" si="1"/>
        <v>1048.8000000000029</v>
      </c>
      <c r="L54" s="7">
        <v>98907.8</v>
      </c>
    </row>
    <row r="55" spans="1:12" ht="31.5" x14ac:dyDescent="0.25">
      <c r="A55" s="13" t="s">
        <v>33</v>
      </c>
      <c r="B55" s="22">
        <v>10</v>
      </c>
      <c r="C55" s="22">
        <v>6</v>
      </c>
      <c r="D55" s="31">
        <v>11368.8</v>
      </c>
      <c r="E55" s="4">
        <v>-15.599999999998545</v>
      </c>
      <c r="F55" s="4">
        <v>11353.2</v>
      </c>
      <c r="G55" s="7">
        <v>11997.5</v>
      </c>
      <c r="H55" s="4">
        <f t="shared" si="2"/>
        <v>0</v>
      </c>
      <c r="I55" s="7">
        <v>11997.5</v>
      </c>
      <c r="J55" s="7">
        <v>11997.5</v>
      </c>
      <c r="K55" s="4">
        <f t="shared" si="1"/>
        <v>0</v>
      </c>
      <c r="L55" s="7">
        <v>11997.5</v>
      </c>
    </row>
    <row r="56" spans="1:12" ht="15.75" x14ac:dyDescent="0.25">
      <c r="A56" s="20" t="s">
        <v>64</v>
      </c>
      <c r="B56" s="21">
        <v>11</v>
      </c>
      <c r="C56" s="21" t="s">
        <v>2</v>
      </c>
      <c r="D56" s="30">
        <v>177165</v>
      </c>
      <c r="E56" s="25">
        <v>-23.700000000011642</v>
      </c>
      <c r="F56" s="25">
        <v>177141.3</v>
      </c>
      <c r="G56" s="28">
        <v>85654.7</v>
      </c>
      <c r="H56" s="25">
        <f t="shared" si="2"/>
        <v>10245.300000000003</v>
      </c>
      <c r="I56" s="28">
        <v>95900</v>
      </c>
      <c r="J56" s="17">
        <v>85654.7</v>
      </c>
      <c r="K56" s="25">
        <f t="shared" si="1"/>
        <v>10245.300000000003</v>
      </c>
      <c r="L56" s="17">
        <v>95900</v>
      </c>
    </row>
    <row r="57" spans="1:12" ht="15.75" x14ac:dyDescent="0.25">
      <c r="A57" s="13" t="s">
        <v>34</v>
      </c>
      <c r="B57" s="22">
        <v>11</v>
      </c>
      <c r="C57" s="22">
        <v>1</v>
      </c>
      <c r="D57" s="31">
        <v>31016.2</v>
      </c>
      <c r="E57" s="4">
        <v>-23.700000000000728</v>
      </c>
      <c r="F57" s="4">
        <v>30992.5</v>
      </c>
      <c r="G57" s="7">
        <v>85654.7</v>
      </c>
      <c r="H57" s="4">
        <f t="shared" si="2"/>
        <v>-454.69999999999709</v>
      </c>
      <c r="I57" s="7">
        <v>85200</v>
      </c>
      <c r="J57" s="7">
        <v>85654.7</v>
      </c>
      <c r="K57" s="4">
        <f t="shared" si="1"/>
        <v>-454.69999999999709</v>
      </c>
      <c r="L57" s="7">
        <v>85200</v>
      </c>
    </row>
    <row r="58" spans="1:12" ht="15.75" x14ac:dyDescent="0.25">
      <c r="A58" s="13" t="s">
        <v>35</v>
      </c>
      <c r="B58" s="22">
        <v>11</v>
      </c>
      <c r="C58" s="22">
        <v>2</v>
      </c>
      <c r="D58" s="31">
        <v>134688.79999999999</v>
      </c>
      <c r="E58" s="4">
        <v>0</v>
      </c>
      <c r="F58" s="4">
        <v>134688.79999999999</v>
      </c>
      <c r="G58" s="28">
        <v>0</v>
      </c>
      <c r="H58" s="4">
        <f t="shared" si="2"/>
        <v>0</v>
      </c>
      <c r="I58" s="7">
        <v>0</v>
      </c>
      <c r="J58" s="7">
        <v>0</v>
      </c>
      <c r="K58" s="4">
        <f t="shared" si="1"/>
        <v>0</v>
      </c>
      <c r="L58" s="7">
        <v>0</v>
      </c>
    </row>
    <row r="59" spans="1:12" ht="31.5" x14ac:dyDescent="0.25">
      <c r="A59" s="13" t="s">
        <v>65</v>
      </c>
      <c r="B59" s="22">
        <v>11</v>
      </c>
      <c r="C59" s="22">
        <v>5</v>
      </c>
      <c r="D59" s="31">
        <v>11460</v>
      </c>
      <c r="E59" s="4">
        <v>0</v>
      </c>
      <c r="F59" s="4">
        <v>11460</v>
      </c>
      <c r="G59" s="7">
        <v>0</v>
      </c>
      <c r="H59" s="4">
        <f t="shared" si="2"/>
        <v>10700</v>
      </c>
      <c r="I59" s="7">
        <v>10700</v>
      </c>
      <c r="J59" s="7">
        <v>0</v>
      </c>
      <c r="K59" s="4">
        <f t="shared" si="1"/>
        <v>10700</v>
      </c>
      <c r="L59" s="7">
        <v>10700</v>
      </c>
    </row>
    <row r="60" spans="1:12" ht="15.75" x14ac:dyDescent="0.25">
      <c r="A60" s="20" t="s">
        <v>66</v>
      </c>
      <c r="B60" s="21">
        <v>12</v>
      </c>
      <c r="C60" s="21" t="s">
        <v>2</v>
      </c>
      <c r="D60" s="30">
        <v>22693.3</v>
      </c>
      <c r="E60" s="25">
        <v>98.600000000002183</v>
      </c>
      <c r="F60" s="25">
        <v>22791.9</v>
      </c>
      <c r="G60" s="28">
        <v>15393</v>
      </c>
      <c r="H60" s="25">
        <f t="shared" si="2"/>
        <v>0</v>
      </c>
      <c r="I60" s="28">
        <v>15393</v>
      </c>
      <c r="J60" s="17">
        <v>15393</v>
      </c>
      <c r="K60" s="25">
        <f t="shared" si="1"/>
        <v>0</v>
      </c>
      <c r="L60" s="17">
        <v>15393</v>
      </c>
    </row>
    <row r="61" spans="1:12" ht="15.75" x14ac:dyDescent="0.25">
      <c r="A61" s="13" t="s">
        <v>67</v>
      </c>
      <c r="B61" s="22">
        <v>12</v>
      </c>
      <c r="C61" s="22">
        <v>2</v>
      </c>
      <c r="D61" s="31">
        <v>11293</v>
      </c>
      <c r="E61" s="4">
        <v>0</v>
      </c>
      <c r="F61" s="4">
        <v>11293</v>
      </c>
      <c r="G61" s="7">
        <v>9693</v>
      </c>
      <c r="H61" s="4">
        <f t="shared" si="2"/>
        <v>0</v>
      </c>
      <c r="I61" s="7">
        <v>9693</v>
      </c>
      <c r="J61" s="7">
        <v>9693</v>
      </c>
      <c r="K61" s="4">
        <f t="shared" si="1"/>
        <v>0</v>
      </c>
      <c r="L61" s="7">
        <v>9693</v>
      </c>
    </row>
    <row r="62" spans="1:12" ht="31.5" x14ac:dyDescent="0.25">
      <c r="A62" s="13" t="s">
        <v>36</v>
      </c>
      <c r="B62" s="22">
        <v>12</v>
      </c>
      <c r="C62" s="22">
        <v>4</v>
      </c>
      <c r="D62" s="31">
        <v>11400.3</v>
      </c>
      <c r="E62" s="26">
        <v>98.600000000000364</v>
      </c>
      <c r="F62" s="4">
        <v>11498.9</v>
      </c>
      <c r="G62" s="7">
        <v>5700</v>
      </c>
      <c r="H62" s="26">
        <f t="shared" si="2"/>
        <v>0</v>
      </c>
      <c r="I62" s="7">
        <v>5700</v>
      </c>
      <c r="J62" s="7">
        <v>5700</v>
      </c>
      <c r="K62" s="26">
        <f t="shared" si="1"/>
        <v>0</v>
      </c>
      <c r="L62" s="7">
        <v>5700</v>
      </c>
    </row>
    <row r="63" spans="1:12" ht="31.5" x14ac:dyDescent="0.25">
      <c r="A63" s="20" t="s">
        <v>68</v>
      </c>
      <c r="B63" s="21">
        <v>13</v>
      </c>
      <c r="C63" s="21" t="s">
        <v>2</v>
      </c>
      <c r="D63" s="30">
        <v>22000</v>
      </c>
      <c r="E63" s="25">
        <v>0</v>
      </c>
      <c r="F63" s="25">
        <v>22000</v>
      </c>
      <c r="G63" s="28">
        <v>26000</v>
      </c>
      <c r="H63" s="25">
        <f t="shared" si="2"/>
        <v>0</v>
      </c>
      <c r="I63" s="28">
        <v>26000</v>
      </c>
      <c r="J63" s="17">
        <v>20000</v>
      </c>
      <c r="K63" s="25">
        <f t="shared" si="1"/>
        <v>0</v>
      </c>
      <c r="L63" s="17">
        <v>20000</v>
      </c>
    </row>
    <row r="64" spans="1:12" ht="31.5" x14ac:dyDescent="0.25">
      <c r="A64" s="13" t="s">
        <v>37</v>
      </c>
      <c r="B64" s="22">
        <v>13</v>
      </c>
      <c r="C64" s="22">
        <v>1</v>
      </c>
      <c r="D64" s="31">
        <v>22000</v>
      </c>
      <c r="E64" s="4">
        <v>0</v>
      </c>
      <c r="F64" s="4">
        <v>22000</v>
      </c>
      <c r="G64" s="7">
        <v>26000</v>
      </c>
      <c r="H64" s="4">
        <f t="shared" si="2"/>
        <v>0</v>
      </c>
      <c r="I64" s="7">
        <v>26000</v>
      </c>
      <c r="J64" s="7">
        <v>20000</v>
      </c>
      <c r="K64" s="4">
        <f t="shared" si="1"/>
        <v>0</v>
      </c>
      <c r="L64" s="7">
        <v>20000</v>
      </c>
    </row>
    <row r="65" spans="1:12" ht="15.75" x14ac:dyDescent="0.25">
      <c r="A65" s="14" t="s">
        <v>38</v>
      </c>
      <c r="B65" s="23"/>
      <c r="C65" s="24"/>
      <c r="D65" s="33">
        <v>3614261.7</v>
      </c>
      <c r="E65" s="15">
        <v>166277.69999999972</v>
      </c>
      <c r="F65" s="25">
        <v>3780539.4</v>
      </c>
      <c r="G65" s="27">
        <v>2684678</v>
      </c>
      <c r="H65" s="15">
        <f t="shared" si="2"/>
        <v>1048.7999999998137</v>
      </c>
      <c r="I65" s="27">
        <v>2685726.8</v>
      </c>
      <c r="J65" s="17">
        <v>2438292</v>
      </c>
      <c r="K65" s="15">
        <f t="shared" si="1"/>
        <v>1048.7999999998137</v>
      </c>
      <c r="L65" s="17">
        <v>2439340.7999999998</v>
      </c>
    </row>
    <row r="66" spans="1:12" ht="15.75" x14ac:dyDescent="0.25">
      <c r="F66" s="39"/>
    </row>
    <row r="67" spans="1:12" x14ac:dyDescent="0.25">
      <c r="F67" s="37"/>
    </row>
  </sheetData>
  <mergeCells count="7">
    <mergeCell ref="G7:I7"/>
    <mergeCell ref="J7:L7"/>
    <mergeCell ref="A4:L4"/>
    <mergeCell ref="A7:A8"/>
    <mergeCell ref="B7:B8"/>
    <mergeCell ref="C7:C8"/>
    <mergeCell ref="D7:F7"/>
  </mergeCells>
  <pageMargins left="0.59055118110236227" right="0.51181102362204722" top="0.59055118110236227" bottom="0.59055118110236227" header="0.31496062992125984" footer="0.31496062992125984"/>
  <pageSetup paperSize="9" scale="8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2017-12-27T05:34:17Z</dcterms:modified>
</cp:coreProperties>
</file>